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013. Reintegro de Recursos/2026/076 (2026) SOS EPS Resolución 185870/Entrega/"/>
    </mc:Choice>
  </mc:AlternateContent>
  <xr:revisionPtr revIDLastSave="1" documentId="8_{7248782E-6F79-42BC-8716-7E8603908129}" xr6:coauthVersionLast="47" xr6:coauthVersionMax="47" xr10:uidLastSave="{E013745A-FEC1-4781-9CEB-41A73D864AFC}"/>
  <bookViews>
    <workbookView xWindow="-120" yWindow="-120" windowWidth="29040" windowHeight="15720" xr2:uid="{00000000-000D-0000-FFFF-FFFF00000000}"/>
  </bookViews>
  <sheets>
    <sheet name="Concepto" sheetId="15" r:id="rId1"/>
    <sheet name=" " sheetId="16" state="hidden" r:id="rId2"/>
  </sheets>
  <definedNames>
    <definedName name="_xlnm._FilterDatabase" localSheetId="0" hidden="1">Concepto!$A$11:$X$19</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8" i="15" l="1"/>
  <c r="W16" i="15"/>
  <c r="V7" i="15"/>
  <c r="V6" i="15"/>
  <c r="V5" i="15"/>
  <c r="V4" i="15"/>
  <c r="W13" i="15"/>
  <c r="W15" i="15"/>
  <c r="W12" i="15"/>
  <c r="V8" i="15" l="1"/>
  <c r="H2" i="15"/>
  <c r="V2" i="15" l="1"/>
  <c r="W7" i="15" s="1"/>
  <c r="W6" i="15" l="1"/>
  <c r="W5" i="15"/>
  <c r="W4" i="15"/>
</calcChain>
</file>

<file path=xl/sharedStrings.xml><?xml version="1.0" encoding="utf-8"?>
<sst xmlns="http://schemas.openxmlformats.org/spreadsheetml/2006/main" count="176" uniqueCount="110">
  <si>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</si>
  <si>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</si>
  <si>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</si>
  <si>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</si>
  <si>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</si>
  <si>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</si>
  <si>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</si>
  <si>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</si>
  <si>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</si>
  <si>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</si>
  <si>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</si>
  <si>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</si>
  <si>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</si>
  <si>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</si>
  <si>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</si>
  <si>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</si>
  <si>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</si>
  <si>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</si>
  <si>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</si>
  <si>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</si>
  <si>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</si>
  <si>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</si>
  <si>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</si>
  <si>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</si>
  <si>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</si>
  <si>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</si>
  <si>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</si>
  <si>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</si>
  <si>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</si>
  <si>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</si>
  <si>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</si>
  <si>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</si>
  <si>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</si>
  <si>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</si>
  <si>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</si>
  <si>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</si>
  <si>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</si>
  <si>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</si>
  <si>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Ítem</t>
  </si>
  <si>
    <t>04 Cancelar</t>
  </si>
  <si>
    <t>Factura de venta</t>
  </si>
  <si>
    <t>Tecnología en salud recobrada</t>
  </si>
  <si>
    <t>Fecha de prestación</t>
  </si>
  <si>
    <t xml:space="preserve">Tipo de documento del usuario </t>
  </si>
  <si>
    <t xml:space="preserve">Número de documento del usuario </t>
  </si>
  <si>
    <t>Nombre del usuario</t>
  </si>
  <si>
    <t>RC</t>
  </si>
  <si>
    <t>CC</t>
  </si>
  <si>
    <t>Servicio Occidental de Salud S.O.S</t>
  </si>
  <si>
    <t>805.001.157-2</t>
  </si>
  <si>
    <t>RE_MT02_1G</t>
  </si>
  <si>
    <t>Inconsistencia en Soportes</t>
  </si>
  <si>
    <t>Amarylm 2Mg/1000Mg</t>
  </si>
  <si>
    <t>En verificación del recobro involucrado, se evidencia en el aplicativo MYT consulta de imágenes en el cajón 2, imagen (C0000000138607IR0000002112303T0004C01.pdf) en su folio 1, adjuntan la factura 10-5443, la cual, no corresponde al radicado involucrado, sin embargo, la entidad en su respuesta a la solicitud de aclaración envía soportes correspondiente a la factura 10111286 en la cual se evidencia el detallado de la factura pero no se logra identificar el usuario involucrado ni la tecnología en salud recobrada, para así poder descartar una posible duplicidad. Así las cosas, procede la solicitud de reintegros.</t>
  </si>
  <si>
    <t>En el proceso de verificación del recobro involucrado, se evidencia en el aplicativo MYT, en el cajón 2, la imagen C0000000138607IR0000002112303T0004C01.pdf, folio 1, donde se adjunta la factura 10-5443, la cual no corresponde al radicado en revisión.
Sin embargo, en respuesta a la solicitud de aclaración, la entidad remite soportes, pero no se evidencia la factura 10103979 con los datos del usuario involucrado ni con el detalle de la tecnología en salud recobrada. Esta información es necesaria para descartar una posible duplicidad en el recobro. Por lo anterior, se considera procedente la solicitud de reintegro.</t>
  </si>
  <si>
    <t>CAPVI_RNG_SP2015_19</t>
  </si>
  <si>
    <t>1M25454513</t>
  </si>
  <si>
    <t>Paquete Pañitos Pequeñin Flat Pack Aloe (Paquete X 100 Un)</t>
  </si>
  <si>
    <t>1117025735</t>
  </si>
  <si>
    <t xml:space="preserve">Solis Moreno Santiago </t>
  </si>
  <si>
    <t>En verificación del recobro e ítems involucrado, no se evidencia en el aplicativo MYT orden, formula médica, resumen de atención, epicrisis o historia clínica donde se evidencie la prescripción de la tecnología en salud recobrada «Paquete Pañitos Pequeñín Flat Pack Aloe (Paquete X 100 Un)» ni en el histórico. Por lo tanto, procede la solicitud de reintegro.
Es de mencionar que, la entidad en su respuesta a la solicitud de aclaración remite soportes en el link Anexo No. 1. Imágenes pendientes - Solicitud de aclaración 20254200973191.zip en el cual se evidencia prescripción con una fecha posterior a la fecha de prestación de servicio registrada en el recobro y en los soportes anexos.</t>
  </si>
  <si>
    <t>1M27742157</t>
  </si>
  <si>
    <t>38900991</t>
  </si>
  <si>
    <t>En verificación del recobro e ítem involucrado, correspondiente a la fecha de prestación del servicio 12/12/2016, NO se evidencia en el aplicativo MYT consulta de imágenes soportes anexos que la entidad recobrante adjunta documento como evidencia de la entrega de la tecnología en salud recobrada (Dorzolol Solución Oftálmica Estéril)
Ahora bien, la entidad en respuesta a la solicitud de aclaración 20254200973191 remite soportes en el link Anexo No. 1. Imágenes pendientes - Solicitud de aclaración 20254200973191.zip; sin embargo, dichos soportes corresponden a una fecha distinta a la registrada en el recobro, específicamente al 11/01/2017. Por lo tanto, procede la solicitud de reintegro.</t>
  </si>
  <si>
    <t>1M31911031</t>
  </si>
  <si>
    <t>1143933047</t>
  </si>
  <si>
    <t>Forero Ruiz Gloria Silvana</t>
  </si>
  <si>
    <t>En el proceso de verificación del recobro y del ítem involucrado, correspondiente a la fecha de prestación del servicio 06/02/2018, se evidencia que en los soportes anexos no se encuentra documentación que respalde la entrega de la tecnología en salud recobrada: Ensure Plus HN Suspensión Oral, lata por 8 onzas (237 ml).
En respuesta a la solicitud de aclaración, la entidad adjunta un documento como evidencia de entrega; sin embargo, dicho soporte corresponde a una fecha distinta a la registrada en el recobro, específicamente al 06/03/2018, lo cual no permite validar la entrega efectiva en la fecha de atención originalmente reportada.
Por lo anterior, procede la solicitud de reintegro.</t>
  </si>
  <si>
    <t>1M27123206</t>
  </si>
  <si>
    <t>31271809</t>
  </si>
  <si>
    <t>Según verificación en el aplicativo MYT consulta de imágenes en el cajón 3 (C0000000157013IR0000005249153T0004C01.pdf) folio 1 se logra identificar que la entidad recobrante aporta factura o documento equivalente N. 1M26781814 la cual, no corresponde a la factura N. 1M27123206 registrada en el recobro. Por lo tanto, procede la solicitud de reintegro.
Es de mencionar que, la entidad en su respuesta a la solicitud de aclaración remite soportes en el link Anexo No. 1. Imágenes pendientes - Solicitud de aclaración 20254200973191.zip pero no se logra identificar la factura N. 1M27123206, sino otro número de factura que no corresponde a la registrada en el recobro.</t>
  </si>
  <si>
    <t>SEIC00089813</t>
  </si>
  <si>
    <t>25329691</t>
  </si>
  <si>
    <t xml:space="preserve">Polindara Tobar Casilda </t>
  </si>
  <si>
    <t>En verificación del recobro e ítem involucrado, correspondiente a la fecha de prestación del servicio 9/05/2019, se evidencia que en los soportes anexos no se encuentra documentación que respalde la realización del servicio en salud recobrado: Pro Péptido Atrial Natriurético (Pro-Bnp) (Péptido Cerebral Natriurético)
La entidad en respuesta a la solicitud de aclaración 20254200973191 remite soportes en el link Anexo No. 1. Imágenes pendientes - Solicitud de aclaración 20254200973191.zip; sin embargo, dichos soportes corresponden a una fecha distinta a la registrada en el recobro, específicamente al 07/12/2018. Por lo tanto, procede la solicitud de reintegro.</t>
  </si>
  <si>
    <t>662357173</t>
  </si>
  <si>
    <t>29341689</t>
  </si>
  <si>
    <t xml:space="preserve">Caicedo De Giraldo Lucia </t>
  </si>
  <si>
    <t>Según verificación en el aplicativo MYT consulta de imágenes en el cajón 3 (C0000000157012IR0000005245090T0004C01.pdf) folio 1 se logra identificar que la entidad recobrante aporta factura o documento equivalente N. 662-313887 la cual, no corresponde a la factura N. 662357173 registrada en el recobro. Por lo tanto, procede la solicitud de reintegro.
Es de mencionar que, la entidad en su respuesta a la solicitud de aclaración remite soportes en el link Anexo No. 1. Imágenes pendientes - Solicitud de aclaración 20254200973191.zip pero no se logra identificar la factura N. 662357173, sino otro numero de factura que no corresponde a la registrada en el recobro.</t>
  </si>
  <si>
    <t>No procede el reintegro de recursos, toda vez que, al efectuar la validación de los soportes documentales correspondientes a la radicación No. 140527798, se realizó la descarga y verificación integral de los documentos asociados al recobro En dicho proceso se hizo especial énfasis en garantizar que la factura No. 10111286 se encontrara completa, plenamente legible y acompañada de su respectivo detalle de cargos. En virtud de lo anterior, y al evidenciarse el cumplimiento de los requisitos documentales exigidos, no se genera reintegro de recursos.</t>
  </si>
  <si>
    <t>No procede el reintegro de recursos, toda vez que, al efectuar la validación de los soportes documentales correspondientes a la radicación No. 140527798, se realizó la descarga y verificación integral de los documentos asociados al recobro En dicho proceso se hizo especial énfasis en garantizar que la factura No. 10103979 se encontrara completa, plenamente legible y acompañada de su respectivo detalle de cargos. En virtud de lo anterior, y al evidenciarse el cumplimiento de los requisitos documentales exigidos, no se genera reintegro de recursos.</t>
  </si>
  <si>
    <t>No procede el reintegro de recursos, toda vez que, al efectuar la validación de los soportes documentales correspondientes a la radicación No.185016254 Se anexa factura No 1M27123206, historia, acta, se gestiona evidencia y formula. En virtud de lo anterior, y al evidenciarse el cumplimiento de los requisitos documentales exigidos, no se genera reintegro de recursos.</t>
  </si>
  <si>
    <t>No procede el reintegro de recursos, toda vez que, al efectuar la validación de los soportes documentales correspondientes a la radicación No.185012063 Se anexa Factura y evidencia con fecha 06/03/2018 esta fecha de suministro es la reportada en los soportes, se incurre en un erro al momento de diligenciamiento de los archivos planos. En virtud de lo anterior, y al evidenciarse el cumplimiento de los requisitos documentales exigidos, no se genera reintegro de recursos.</t>
  </si>
  <si>
    <t>Seroquel Xr 50 Mg</t>
  </si>
  <si>
    <t>López Ramírez Gabriel Cayetano</t>
  </si>
  <si>
    <t>No procede el reintegro de recursos, toda vez que, al efectuar la validación de los soportes documentales correspondientes a la radicación No. 185024182 Se anexa formula, historia clínica y incidente de desacato No. 2013-000086-00 donde se evidencia la orden de entrega del los pañitos para el usuario por parte de la SOS. En virtud de lo anterior, y al evidenciarse el cumplimiento de los requisitos documentales exigidos, no se genera reintegro de recursos.</t>
  </si>
  <si>
    <t>No procede el reintegro de recursos, toda vez que, al efectuar la validación de los soportes documentales correspondientes a la radicación No.185013636 Se anexa evidencia e historia clínica con fecha de prestación del servicio corregida. En virtud de lo anterior, y al evidenciarse el cumplimiento de los requisitos documentales exigidos, no se genera reintegro de recursos.</t>
  </si>
  <si>
    <t>Dorzolol Solución Oftálmica Estéril</t>
  </si>
  <si>
    <t>Cortes Quintero María Esneda</t>
  </si>
  <si>
    <t>Lata Ensure Plus Hn Suspensión Oral Lata Por 8 Onzas 237 Ml.</t>
  </si>
  <si>
    <t>Pristiq 50 Mg Tabletas De Liberación Prolongada</t>
  </si>
  <si>
    <t>Osorio De Hernández Beatriz Eugenia</t>
  </si>
  <si>
    <t>No procede el reintegro de recursos, toda vez que, al efectuar la validación de los soportes documentales correspondientes a la radicación No.185015170 Se anexa Factura, historia clínica y evidencia con fecha 07/12/2018 esta fecha de suministro es la reportada en los soportes, se incurre en un erro al momento de diligenciamiento de los archivos planos. En virtud de lo anterior, y al evidenciarse el cumplimiento de los requisitos documentales exigidos, no se genera reintegro de recursos.</t>
  </si>
  <si>
    <t>Pro Péptido Atrial Natriurético (Pro-Bnp) (Péptido Cerebral Natriurético)</t>
  </si>
  <si>
    <t>No procede el reintegro de recursos, toda vez que, al efectuar la validación de los soportes documentales correspondientes a la radicación No.185014908 Se anexa factura No 662357173 formula, acta, se gestiona evidencia  y formula. En virtud de lo anterior, y al evidenciarse el cumplimiento de los requisitos documentales exigidos, no se genera reintegro de recursos.</t>
  </si>
  <si>
    <t>Resolución 0185870 de 2025</t>
  </si>
  <si>
    <t>De acuerdo con la información reportada en la base de datos, se identifica una posible duplicidad. Sin embargo, no es posible verificarla respecto al radicado 140527798, ítem 1 paquete RE_MT02_1G,  ya que no se adjunta la factura correspondiente o esta se encuentra ilegible, la cual es un requisito fundamental para la validación de la información</t>
  </si>
  <si>
    <t>De acuerdo con la información reportada en la base de datos, se identifica una posible duplicidad. Sin embargo, no es posible verificarla respecto al radicado 140527798, ítem 2 paquete RE_MT02_1G,  ya que no se adjunta la factura correspondiente o esta se encuentra ilegible, la cual es un requisito fundamental para la validación de la información</t>
  </si>
  <si>
    <t>No se evidencia orden, fórmula médica, resumen de atención, epicrisis o historia clínica que evidencie la prescripción, ni en hisotrico.</t>
  </si>
  <si>
    <t>La entidad recobrante no aporta el documento establecido en la norma como evidencia de la entrega del servicio o la tecnología en salud.</t>
  </si>
  <si>
    <t xml:space="preserve">La entidad recobrante no aporta factura o documento equivalente de la tecnología en salud recobrada </t>
  </si>
  <si>
    <t>Concepto técnico en la Solicitud de Aclaración</t>
  </si>
  <si>
    <t>Se verifican las imágenes adjuntas al recobro y se ratifica el hallazgo inicial, en el sentido de que la factura No. 105443  (adjunta en la intranet SII MYT de la ADRES) no corresponde a la tecnología, cantidades ni valores recobrados.
Respecto a los soportes allegados por la EPS en el recurso de reposición, del radicado involucrado se recibieron 23 archivos en formato PDF. De los cuales, en el archivo denominado «76138290» se identifica la factura No. 10111286, agrupada para servicios NO PBS; sin embargo, no presenta detalle de cargos, por lo que no es posible identificar el usuario, la tecnología suministrada, las cantidades ni los valores.
Al revisar los 22 archivos restantes, se evidencia que en el PDF denominado «76138296» se encuentran datos de usuario, cantidades y valores concordantes; no obstante, no existe ningún elemento que permita asociar dicha información como detalle de cargos correspondiente a la factura No. 10111286.
Por su parte, en el archivo denominado «documento_consolidado», en el folio 35, se observa la factura No. 10111286; sin embargo, los detalles allegados en dicho documento no contienen elementos que permitan establecer que corresponden a la factura objeto de revisión. Si bien en el folio 41 coinciden el usuario, las cantidades y los valores, la fecha de prestación no concuerda, dado que en el archivo TXT se reporta el 08/01/2013, mientras que en el folio 41 se registra el 14/01/2013.
En consecuencia, al no contar con elementos que permitan corroborar que el detalle de cargos adjunto corresponde a la factura objeto de revisión, y ante las inconsistencias en la fecha de suministro, se concluye que procede el reintegro.</t>
  </si>
  <si>
    <t>Se verifican las imágenes adjuntas al recobro y se ratifica el hallazgo inicial, en el sentido de que la factura No. 105443 (adjunta en la intranet SII MYT de la ADRES)  no corresponde a la tecnología, cantidades ni valores recobrados.
Respecto a los soportes allegados por la EPS en el recurso de reposición, del radicado involucrado se recibieron 23 archivos en formato PDF. De los cuales, en el archivo denominado «documento_consolidado-1 » se identifica la factura No. 10103979, agrupada para servicios NO PBS; sin embargo, los detalles allegados en dicho documento no contienen elementos que permitan establecer que corresponden a la factura objeto de revisión. Si bien en el folio 3 coinciden el usuario y la cantidad recobrada, lo que corresponde a valores y la fecha de prestación no concuerda, dado que en el archivo TXT se reporta el 30/06/2012, mientras que en el folio 3 se registra el 03/07/2012, lo cual se reitera con los folios 4 y 5. Además, en cuanto al folio que corresponde a un baucher, no se evidencia fecha de entrega y los datos recobrados en cuanto a cantidades, valores y tecnología no corresponden.
Al revisar los 22 archivos restantes, no se evidencia ningún otro soporte que permita levantar el hallazgo inicial.
En consecuencia, al no contar con elementos que permitan corroborar que el detalle de cargos adjunto corresponde a la factura objeto de revisión, y ante las inconsistencias identificadas con respecto a la información registrada en el TXT, se concluye que procede el reintegro.</t>
  </si>
  <si>
    <t>Se verifica el radicado No. 185024182, ítem 1, donde se establece que corresponde al insumo denominado «Paquete Pañitos Pequeñín Flat Pack Aloe (paquete por 100 unidades)», y al validar los soportes allegados por la EPS en el recurso de reposición (incidente de desacato, evidencia de entrega) se evidencia que guardan consistencia con lo recobrado.
Por su parte, dicho insumo se considera una exclusión del sistema, de conformidad con lo establecido en el literal a) del artículo 15 de la Ley 1751 de 2015, al tratarse de un elemento suntuario o cosmético. En consecuencia, para su reconocimiento y pago vía recobro, debe existir un fallo de tutela expreso y taxativo que ordene su suministro.
Al validar las imágenes adjuntas por la entidad como respuesta, se evidencia que en el archivo denominado «documento_consolidado», folio 2, reposa el incidente de desacato No. 2013-00086-00, de fecha 16 de junio de 2016, mediante el cual se ordena a la EPS aportar los soportes de suministro de insumos y elementos tales como pañales, pañitos húmedos, crema Almipro y transporte, amparando así el fallo inicial No. 053 de 2013.
En este sentido, al evidenciarse el citado incidente de desacato, el cual tiene fecha anterior al suministro de la tecnología al paciente y en el que se mencionan de manera expresa y taxativa los pañitos húmedos recobrados en el radicado involucrado, se concluye que dicha orden debía ser cumplida por provenir de un juzgado de la República. Por lo anterior, se determina que no procede la solicitud de reintegro solicitada.</t>
  </si>
  <si>
    <t xml:space="preserve">Se verifica el recobro No. 185015170, ítem 1, evidenciando lo siguiente:
Si bien la entidad, en su respuesta, indica que la inconsistencia en la fecha de suministro entre el archivo TXT y el soporte allegado obedece a un error, es preciso señalar que la fecha de prestación constituye una de las variables objeto de auditoría de consistencia entre los archivos TXT y los soportes documentales.
Dicha variable es fundamental para efectos de trazabilidad y seguimiento, ya que permite identificar situaciones como posibles duplicidades, agotamiento de cobertura de MIPRES, entre otros aspectos relevantes para la validación. En ese sentido, se considera una variable inmodificable que debe registrarse de manera exacta, conforme a lo establecido en el Manual de Auditoría (página 156, pie de página 42).
Además, en cuanto a los soportes allegados por la EPS, corresponden a una hospitalización del 07/12/2018 a 09/12/2018.
Por lo tanto, se concluye que procede la solicitud de reintegro, en razón a que la EPS no aportó evidencia que soporte la entrega efectuada el 09/05/2019 tal como lo registró en el TXT. </t>
  </si>
  <si>
    <t>Se verifica el recobro No. 185012063, ítem 1, donde se evidencia lo siguiente:
Si bien la entidad, en su respuesta en el recurso de reposición, indica que la inconsistencia en la fecha de suministro entre el archivo TXT y el soporte allegado obedece a un error, es preciso señalar que la fecha de prestación constituye una de las variables objeto de auditoría de consistencia entre los archivos TXT y los soportes documentales.
Dicha variable es fundamental para efectos de trazabilidad y seguimiento, ya que permite identificar situaciones como posibles duplicidades, agotamiento de cobertura de MIPRES, entre otros aspectos relevantes para la validación. En ese sentido, se considera una variable inmodificable que debe registrarse de manera exacta, conforme a lo establecido en el Manual de Auditoría (página 156, pie de página 42).
Por lo tanto, se concluye que procede la solicitud de reintegro, en razón a que la EPS no aportó evidencia que soporte la entrega efectuada el 06/02/2018 tal como lo registró en el TXT. Adicionalmente, al tratarse de una prescripción sucesiva, se requiere precisión absoluta en la información reportada, con el fin de permitir la correcta ejecución de las validaciones realizadas por ADRES y garantizar el cumplimiento de los requisitos esenciales previstos en la normatividad vigente.</t>
  </si>
  <si>
    <t>Se verifica el recobro No. 185014908, ítem 1, y conforme al hallazgo y los soportes allegados por la EPS en el recurso de reposición, se valida los archivos adjuntos en la carpeta «185014908», específicamente el documento denominado «documento_consolidado» (folio 4), donde se evidencia la factura No. 662-357173, la cual corresponde a la registrada en el archivo TXT.
Al contrastar la información relacionada con el usuario, la fecha de entrega, cantidades, tecnología y valores, se encuentra que esta es consistente con lo reportado en el TXT.
En este sentido, se concluye que no procede la solicitud de reintegro.</t>
  </si>
  <si>
    <t>Se verifica el recobro No. 185016254, ítem 1, y conforme al hallazgo y los soportes allegados por la EPS en el recurso de reposición, se valida los archivos  en la carpeta «185016254», específicamente el documento denominado «documento_consolidado» (folio 1), donde se evidencia la factura No. 1M27123206, la cual corresponde a la registrada en el archivo TXT.
Al contrastar la información relacionada con el usuario, la fecha de entrega, cantidades, tecnología y valores, se encuentra que esta es consistente con lo reportado en el TXT.
En este sentido, se concluye que no procede la solicitud de reintegro.</t>
  </si>
  <si>
    <t>Se verifica los archivos adjuntos por la EPS, donde se evidencia una fórmula médica identificada como «0241D65B», en la cual se registra fecha de prescripción del 12/12/2016, con número de ingreso 264219, y que cuenta con firma del usuario en señal de recibido. No obstante, al revisar los soportes inicialmente allegados al recobro, se observa que este mismo documento ya había sido presentado previamente con el mismo número de ingreso (264219), pero con fecha del 11/11/2016 y sin firma de recibido por parte del usuario.
Al respecto, se precisa que el soporte inicialmente allegado al recobro resulta consistente y coherente con el acta del Comité Técnico Científico (CTC) aportada, la cual indica como fecha de solicitud del profesional de la salud el 11/11/2016. Esta información, a su vez, coincide con lo registrado en el archivo TXT. Situación diferente ocurre con el soporte presentado en el recurso de reposición para subsanar el hallazgo, el cual, pese a incluir firma de recibido y mantener  el mismo número de ingreso, presenta una fecha de prescripción que no es consistente con la fecha de solicitud del médico tratante consignada en el acta del CTC (soporte denominado 12910605), donde se registra el 11/11/2016, con fecha de elaboración del 02/12/2016.
En consecuencia, además de evidenciarse la presentación de un documento previamente allegado con modificaciones significativas, se identifica una inconsistencia adicional relacionada con la secuencia temporal, en la medida en que el acta del CTC habría sido elaborada antes de la emisión de la orden médica, o, en su defecto, que el servicio no contaría con el respectivo soporte de CTC.
Ante las inconsistencias descritas, se concluye que procede la solicitud de reintegro. Así mismo, se advierte la posible configuración de una situación anómala, por lo que se requiere la remisión de copia completa de la atención en un único archivo PDF, junto con certificación emitida por la IPS y por el responsable de la entrega efectiva del servicio o tecnología.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</si>
</sst>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quot;$&quot;\ * #,##0.00\ &quot;(Capital)&quot;"/>
    <numFmt numFmtId="165" formatCode="&quot;$&quot;\ #,##0.00"/>
    <numFmt numFmtId="166" formatCode="[$-240A]d&quot; de &quot;mmmm&quot; de &quot;yyyy;@"/>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
      <sz val="8"/>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62">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4" fontId="4" fillId="0" borderId="1" xfId="1"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9" fontId="3" fillId="0" borderId="1" xfId="2" applyFont="1" applyBorder="1" applyAlignment="1">
      <alignment horizontal="right" vertical="center" wrapText="1"/>
    </xf>
    <xf numFmtId="165" fontId="6"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44" fontId="4" fillId="0" borderId="1" xfId="1" applyFont="1" applyBorder="1" applyAlignment="1">
      <alignment horizontal="center" vertical="center" wrapText="1"/>
    </xf>
    <xf numFmtId="0" fontId="6" fillId="0" borderId="1"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vertical="center" wrapText="1"/>
    </xf>
    <xf numFmtId="166" fontId="4" fillId="0" borderId="1" xfId="0" applyNumberFormat="1" applyFont="1" applyBorder="1" applyAlignment="1">
      <alignment horizontal="left" vertical="center"/>
    </xf>
    <xf numFmtId="166" fontId="4" fillId="0" borderId="1" xfId="0" applyNumberFormat="1" applyFont="1" applyBorder="1" applyAlignment="1">
      <alignment horizontal="left" vertical="center" wrapText="1"/>
    </xf>
    <xf numFmtId="1" fontId="4" fillId="0" borderId="1" xfId="0" quotePrefix="1" applyNumberFormat="1" applyFont="1" applyBorder="1" applyAlignment="1">
      <alignment horizontal="left" vertical="center"/>
    </xf>
    <xf numFmtId="1" fontId="4" fillId="0" borderId="1" xfId="0" applyNumberFormat="1" applyFont="1" applyBorder="1" applyAlignment="1">
      <alignment horizontal="left" vertical="center"/>
    </xf>
    <xf numFmtId="1" fontId="4" fillId="0" borderId="1" xfId="0" applyNumberFormat="1"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4" borderId="1" xfId="0" applyFont="1" applyFill="1" applyBorder="1" applyAlignment="1">
      <alignment horizontal="center" vertical="center"/>
    </xf>
    <xf numFmtId="9" fontId="3" fillId="0" borderId="12" xfId="2" applyFont="1" applyBorder="1" applyAlignment="1">
      <alignment horizontal="right" vertical="center" wrapText="1"/>
    </xf>
    <xf numFmtId="9" fontId="3" fillId="0" borderId="13" xfId="2" applyFont="1" applyBorder="1" applyAlignment="1">
      <alignment horizontal="right" vertical="center" wrapText="1"/>
    </xf>
    <xf numFmtId="3" fontId="5" fillId="4" borderId="12"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cellXfs>
  <cellStyles count="7">
    <cellStyle name="Millares 2" xfId="4" xr:uid="{66B41248-80DE-4245-9AAB-D5033ABAA564}"/>
    <cellStyle name="Millares 3" xfId="5" xr:uid="{C6782B8D-AF09-4695-9164-A2BF57CDB3E0}"/>
    <cellStyle name="Moneda" xfId="1" builtinId="4"/>
    <cellStyle name="Moneda 2" xfId="3" xr:uid="{00000000-0005-0000-0000-000001000000}"/>
    <cellStyle name="Moneda 3" xfId="6" xr:uid="{73FFDED7-107B-41E5-819B-07FADBAA8ED7}"/>
    <cellStyle name="Normal" xfId="0" builtinId="0"/>
    <cellStyle name="Porcentaje" xfId="2" builtinId="5"/>
  </cellStyles>
  <dxfs count="0"/>
  <tableStyles count="0" defaultTableStyle="TableStyleMedium2" defaultPivotStyle="PivotStyleLight16"/>
  <colors>
    <mruColors>
      <color rgb="FFFF6565"/>
      <color rgb="FF175099"/>
      <color rgb="FF3EC2B5"/>
      <color rgb="FF00FFFF"/>
      <color rgb="FFFF2F2F"/>
      <color rgb="FF38B0A5"/>
      <color rgb="FF38C6B8"/>
      <color rgb="FF32B0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517070</xdr:colOff>
      <xdr:row>1</xdr:row>
      <xdr:rowOff>190499</xdr:rowOff>
    </xdr:from>
    <xdr:to>
      <xdr:col>3</xdr:col>
      <xdr:colOff>546643</xdr:colOff>
      <xdr:row>8</xdr:row>
      <xdr:rowOff>54428</xdr:rowOff>
    </xdr:to>
    <xdr:pic>
      <xdr:nvPicPr>
        <xdr:cNvPr id="2" name="Imagen 1">
          <a:extLst>
            <a:ext uri="{FF2B5EF4-FFF2-40B4-BE49-F238E27FC236}">
              <a16:creationId xmlns:a16="http://schemas.microsoft.com/office/drawing/2014/main" id="{E210D02A-A6AC-F7C3-9632-7D5823C00D3B}"/>
            </a:ext>
          </a:extLst>
        </xdr:cNvPr>
        <xdr:cNvPicPr>
          <a:picLocks noChangeAspect="1"/>
        </xdr:cNvPicPr>
      </xdr:nvPicPr>
      <xdr:blipFill>
        <a:blip xmlns:r="http://schemas.openxmlformats.org/officeDocument/2006/relationships" r:embed="rId1"/>
        <a:stretch>
          <a:fillRect/>
        </a:stretch>
      </xdr:blipFill>
      <xdr:spPr>
        <a:xfrm>
          <a:off x="789213" y="394606"/>
          <a:ext cx="1798501" cy="148317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Y20"/>
  <sheetViews>
    <sheetView showGridLines="0" tabSelected="1" topLeftCell="M1" zoomScale="70" zoomScaleNormal="70" workbookViewId="0">
      <pane ySplit="11" topLeftCell="A18" activePane="bottomLeft" state="frozen"/>
      <selection pane="bottomLeft" activeCell="W12" sqref="W12:W19"/>
    </sheetView>
  </sheetViews>
  <sheetFormatPr baseColWidth="10" defaultColWidth="0" defaultRowHeight="14.25" zeroHeight="1" x14ac:dyDescent="0.25"/>
  <cols>
    <col min="1" max="1" width="4" style="4" customWidth="1"/>
    <col min="2" max="2" width="9.28515625" style="11" customWidth="1"/>
    <col min="3" max="3" width="17.140625" style="11" customWidth="1"/>
    <col min="4" max="4" width="18" style="12" customWidth="1"/>
    <col min="5" max="5" width="16.140625" style="12" customWidth="1"/>
    <col min="6" max="9" width="16" style="4" customWidth="1"/>
    <col min="10" max="10" width="16.85546875" style="4" customWidth="1"/>
    <col min="11" max="11" width="32.7109375" style="4" customWidth="1"/>
    <col min="12" max="12" width="54.42578125" style="12" customWidth="1"/>
    <col min="13" max="13" width="22.140625" style="4" customWidth="1"/>
    <col min="14" max="14" width="54.42578125" style="4" customWidth="1"/>
    <col min="15" max="19" width="19" style="4" customWidth="1"/>
    <col min="20" max="20" width="19" style="12" customWidth="1"/>
    <col min="21" max="21" width="26.42578125" style="4" customWidth="1"/>
    <col min="22" max="22" width="115.140625" style="4" customWidth="1"/>
    <col min="23" max="23" width="21.42578125" style="4" customWidth="1"/>
    <col min="24" max="24" width="5.28515625" style="4" customWidth="1"/>
    <col min="25" max="25" width="0" style="4" hidden="1"/>
    <col min="26" max="16384" width="7.28515625" style="4" hidden="1"/>
  </cols>
  <sheetData>
    <row r="1" spans="2:23" ht="15.75" customHeight="1" x14ac:dyDescent="0.25"/>
    <row r="2" spans="2:23" ht="18" customHeight="1" x14ac:dyDescent="0.25">
      <c r="B2" s="25"/>
      <c r="C2" s="26"/>
      <c r="D2" s="27"/>
      <c r="E2" s="50" t="s">
        <v>0</v>
      </c>
      <c r="F2" s="37" t="s">
        <v>1</v>
      </c>
      <c r="G2" s="38"/>
      <c r="H2" s="48" t="str">
        <f>D12</f>
        <v>Servicio Occidental de Salud S.O.S</v>
      </c>
      <c r="I2" s="48"/>
      <c r="J2" s="48"/>
      <c r="K2" s="48"/>
      <c r="L2" s="49"/>
      <c r="M2" s="48"/>
      <c r="N2" s="48"/>
      <c r="O2" s="48"/>
      <c r="P2" s="48"/>
      <c r="Q2" s="48"/>
      <c r="R2" s="48"/>
      <c r="S2" s="48"/>
      <c r="T2" s="48"/>
      <c r="U2" s="58" t="s">
        <v>2</v>
      </c>
      <c r="V2" s="56">
        <f>+SUM(V4:V7)</f>
        <v>8</v>
      </c>
      <c r="W2" s="54">
        <v>1</v>
      </c>
    </row>
    <row r="3" spans="2:23" ht="18" customHeight="1" x14ac:dyDescent="0.25">
      <c r="B3" s="28"/>
      <c r="C3" s="29"/>
      <c r="D3" s="30"/>
      <c r="E3" s="51"/>
      <c r="F3" s="39"/>
      <c r="G3" s="40"/>
      <c r="H3" s="48"/>
      <c r="I3" s="48"/>
      <c r="J3" s="48"/>
      <c r="K3" s="48"/>
      <c r="L3" s="49"/>
      <c r="M3" s="48"/>
      <c r="N3" s="48"/>
      <c r="O3" s="48"/>
      <c r="P3" s="48"/>
      <c r="Q3" s="48"/>
      <c r="R3" s="48"/>
      <c r="S3" s="48"/>
      <c r="T3" s="48"/>
      <c r="U3" s="59"/>
      <c r="V3" s="57"/>
      <c r="W3" s="55"/>
    </row>
    <row r="4" spans="2:23" ht="18" customHeight="1" x14ac:dyDescent="0.25">
      <c r="B4" s="28"/>
      <c r="C4" s="29"/>
      <c r="D4" s="30"/>
      <c r="E4" s="51"/>
      <c r="F4" s="37" t="s">
        <v>4</v>
      </c>
      <c r="G4" s="38"/>
      <c r="H4" s="45" t="s">
        <v>95</v>
      </c>
      <c r="I4" s="46"/>
      <c r="J4" s="46"/>
      <c r="K4" s="46"/>
      <c r="L4" s="47"/>
      <c r="M4" s="46"/>
      <c r="N4" s="46"/>
      <c r="O4" s="46"/>
      <c r="P4" s="46"/>
      <c r="Q4" s="46"/>
      <c r="R4" s="46"/>
      <c r="S4" s="46"/>
      <c r="T4" s="46"/>
      <c r="U4" s="16" t="s">
        <v>3</v>
      </c>
      <c r="V4" s="17">
        <f>+COUNTIF(U12:U19,"01 Procede")</f>
        <v>5</v>
      </c>
      <c r="W4" s="18">
        <f>V4/$V$2</f>
        <v>0.625</v>
      </c>
    </row>
    <row r="5" spans="2:23" ht="18" customHeight="1" x14ac:dyDescent="0.25">
      <c r="B5" s="28"/>
      <c r="C5" s="29"/>
      <c r="D5" s="30"/>
      <c r="E5" s="51"/>
      <c r="F5" s="39"/>
      <c r="G5" s="40"/>
      <c r="H5" s="46"/>
      <c r="I5" s="46"/>
      <c r="J5" s="46"/>
      <c r="K5" s="46"/>
      <c r="L5" s="47"/>
      <c r="M5" s="46"/>
      <c r="N5" s="46"/>
      <c r="O5" s="46"/>
      <c r="P5" s="46"/>
      <c r="Q5" s="46"/>
      <c r="R5" s="46"/>
      <c r="S5" s="46"/>
      <c r="T5" s="46"/>
      <c r="U5" s="16" t="s">
        <v>5</v>
      </c>
      <c r="V5" s="17">
        <f>+COUNTIF(U12:U19,"02 No Procede")</f>
        <v>3</v>
      </c>
      <c r="W5" s="18">
        <f>V5/$V$2</f>
        <v>0.375</v>
      </c>
    </row>
    <row r="6" spans="2:23" ht="18" customHeight="1" x14ac:dyDescent="0.25">
      <c r="B6" s="28"/>
      <c r="C6" s="29"/>
      <c r="D6" s="30"/>
      <c r="E6" s="51"/>
      <c r="F6" s="37" t="s">
        <v>7</v>
      </c>
      <c r="G6" s="38"/>
      <c r="H6" s="43">
        <v>46021</v>
      </c>
      <c r="I6" s="43"/>
      <c r="J6" s="43"/>
      <c r="K6" s="43"/>
      <c r="L6" s="44"/>
      <c r="M6" s="43"/>
      <c r="N6" s="43"/>
      <c r="O6" s="43"/>
      <c r="P6" s="43"/>
      <c r="Q6" s="43"/>
      <c r="R6" s="43"/>
      <c r="S6" s="43"/>
      <c r="T6" s="43"/>
      <c r="U6" s="16" t="s">
        <v>6</v>
      </c>
      <c r="V6" s="17">
        <f>+COUNTIF(U12:U19,"03 Sin Concepto")</f>
        <v>0</v>
      </c>
      <c r="W6" s="18">
        <f>V6/$V$2</f>
        <v>0</v>
      </c>
    </row>
    <row r="7" spans="2:23" ht="18" customHeight="1" x14ac:dyDescent="0.25">
      <c r="B7" s="28"/>
      <c r="C7" s="29"/>
      <c r="D7" s="30"/>
      <c r="E7" s="51"/>
      <c r="F7" s="39"/>
      <c r="G7" s="40"/>
      <c r="H7" s="43"/>
      <c r="I7" s="43"/>
      <c r="J7" s="43"/>
      <c r="K7" s="43"/>
      <c r="L7" s="44"/>
      <c r="M7" s="43"/>
      <c r="N7" s="43"/>
      <c r="O7" s="43"/>
      <c r="P7" s="43"/>
      <c r="Q7" s="43"/>
      <c r="R7" s="43"/>
      <c r="S7" s="43"/>
      <c r="T7" s="43"/>
      <c r="U7" s="16" t="s">
        <v>10</v>
      </c>
      <c r="V7" s="17">
        <f>+COUNTIF(U12:U19,"04 Cancelar")</f>
        <v>0</v>
      </c>
      <c r="W7" s="18">
        <f>V7/$V$2</f>
        <v>0</v>
      </c>
    </row>
    <row r="8" spans="2:23" ht="18" customHeight="1" x14ac:dyDescent="0.25">
      <c r="B8" s="28"/>
      <c r="C8" s="29"/>
      <c r="D8" s="30"/>
      <c r="E8" s="52"/>
      <c r="F8" s="35" t="s">
        <v>8</v>
      </c>
      <c r="G8" s="36"/>
      <c r="H8" s="41" t="s">
        <v>33</v>
      </c>
      <c r="I8" s="41"/>
      <c r="J8" s="41"/>
      <c r="K8" s="41"/>
      <c r="L8" s="42"/>
      <c r="M8" s="41"/>
      <c r="N8" s="41"/>
      <c r="O8" s="41"/>
      <c r="P8" s="41"/>
      <c r="Q8" s="41"/>
      <c r="R8" s="41"/>
      <c r="S8" s="41"/>
      <c r="T8" s="41"/>
      <c r="U8" s="60" t="s">
        <v>13</v>
      </c>
      <c r="V8" s="31">
        <f>SUM(W12:W19)</f>
        <v>796347</v>
      </c>
      <c r="W8" s="32"/>
    </row>
    <row r="9" spans="2:23" ht="18" customHeight="1" x14ac:dyDescent="0.25">
      <c r="B9" s="13"/>
      <c r="C9" s="14"/>
      <c r="D9" s="15"/>
      <c r="E9" s="5" t="s">
        <v>11</v>
      </c>
      <c r="F9" s="53" t="s">
        <v>12</v>
      </c>
      <c r="G9" s="53"/>
      <c r="H9" s="53"/>
      <c r="I9" s="53"/>
      <c r="J9" s="53"/>
      <c r="K9" s="53"/>
      <c r="L9" s="53"/>
      <c r="M9" s="53"/>
      <c r="N9" s="53"/>
      <c r="O9" s="53"/>
      <c r="P9" s="53"/>
      <c r="Q9" s="53"/>
      <c r="R9" s="53"/>
      <c r="S9" s="53"/>
      <c r="T9" s="53"/>
      <c r="U9" s="61"/>
      <c r="V9" s="33"/>
      <c r="W9" s="34"/>
    </row>
    <row r="10" spans="2:23" ht="21" customHeight="1" x14ac:dyDescent="0.25">
      <c r="B10" s="12"/>
      <c r="C10" s="12"/>
      <c r="E10" s="6"/>
      <c r="F10" s="6"/>
      <c r="G10" s="6"/>
      <c r="H10" s="6"/>
      <c r="I10" s="6"/>
      <c r="J10" s="6"/>
      <c r="K10" s="6"/>
      <c r="L10" s="7"/>
      <c r="M10" s="6"/>
      <c r="N10" s="6"/>
      <c r="O10" s="6"/>
      <c r="P10" s="6"/>
      <c r="Q10" s="6"/>
      <c r="R10" s="6"/>
      <c r="S10" s="6"/>
      <c r="T10" s="7"/>
    </row>
    <row r="11" spans="2:23" ht="47.25" customHeight="1" x14ac:dyDescent="0.25">
      <c r="B11" s="9" t="s">
        <v>14</v>
      </c>
      <c r="C11" s="9" t="s">
        <v>15</v>
      </c>
      <c r="D11" s="9" t="s">
        <v>16</v>
      </c>
      <c r="E11" s="9" t="s">
        <v>17</v>
      </c>
      <c r="F11" s="9" t="s">
        <v>18</v>
      </c>
      <c r="G11" s="9" t="s">
        <v>38</v>
      </c>
      <c r="H11" s="9" t="s">
        <v>19</v>
      </c>
      <c r="I11" s="9" t="s">
        <v>20</v>
      </c>
      <c r="J11" s="9" t="s">
        <v>21</v>
      </c>
      <c r="K11" s="9" t="s">
        <v>22</v>
      </c>
      <c r="L11" s="9" t="s">
        <v>101</v>
      </c>
      <c r="M11" s="9" t="s">
        <v>23</v>
      </c>
      <c r="N11" s="9" t="s">
        <v>24</v>
      </c>
      <c r="O11" s="9" t="s">
        <v>40</v>
      </c>
      <c r="P11" s="9" t="s">
        <v>41</v>
      </c>
      <c r="Q11" s="9" t="s">
        <v>42</v>
      </c>
      <c r="R11" s="9" t="s">
        <v>43</v>
      </c>
      <c r="S11" s="9" t="s">
        <v>44</v>
      </c>
      <c r="T11" s="9" t="s">
        <v>45</v>
      </c>
      <c r="U11" s="9" t="s">
        <v>25</v>
      </c>
      <c r="V11" s="9" t="s">
        <v>26</v>
      </c>
      <c r="W11" s="9" t="s">
        <v>27</v>
      </c>
    </row>
    <row r="12" spans="2:23" s="12" customFormat="1" ht="298.5" customHeight="1" x14ac:dyDescent="0.25">
      <c r="B12" s="10">
        <v>1</v>
      </c>
      <c r="C12" s="20" t="s">
        <v>32</v>
      </c>
      <c r="D12" s="20" t="s">
        <v>48</v>
      </c>
      <c r="E12" s="20" t="s">
        <v>49</v>
      </c>
      <c r="F12" s="20">
        <v>140527798</v>
      </c>
      <c r="G12" s="20">
        <v>1</v>
      </c>
      <c r="H12" s="20" t="s">
        <v>50</v>
      </c>
      <c r="I12" s="20" t="s">
        <v>29</v>
      </c>
      <c r="J12" s="20" t="s">
        <v>51</v>
      </c>
      <c r="K12" s="22" t="s">
        <v>96</v>
      </c>
      <c r="L12" s="22" t="s">
        <v>53</v>
      </c>
      <c r="M12" s="23">
        <v>117888</v>
      </c>
      <c r="N12" s="22" t="s">
        <v>79</v>
      </c>
      <c r="O12" s="20">
        <v>10111286</v>
      </c>
      <c r="P12" s="20" t="s">
        <v>52</v>
      </c>
      <c r="Q12" s="21">
        <v>41282</v>
      </c>
      <c r="R12" s="20" t="s">
        <v>47</v>
      </c>
      <c r="S12" s="20">
        <v>10533411</v>
      </c>
      <c r="T12" s="20" t="s">
        <v>84</v>
      </c>
      <c r="U12" s="19" t="s">
        <v>30</v>
      </c>
      <c r="V12" s="24" t="s">
        <v>102</v>
      </c>
      <c r="W12" s="8">
        <f>M12</f>
        <v>117888</v>
      </c>
    </row>
    <row r="13" spans="2:23" s="12" customFormat="1" ht="298.5" customHeight="1" x14ac:dyDescent="0.25">
      <c r="B13" s="10">
        <v>2</v>
      </c>
      <c r="C13" s="20" t="s">
        <v>32</v>
      </c>
      <c r="D13" s="20" t="s">
        <v>48</v>
      </c>
      <c r="E13" s="20" t="s">
        <v>49</v>
      </c>
      <c r="F13" s="20">
        <v>140527798</v>
      </c>
      <c r="G13" s="20">
        <v>2</v>
      </c>
      <c r="H13" s="20" t="s">
        <v>50</v>
      </c>
      <c r="I13" s="20" t="s">
        <v>29</v>
      </c>
      <c r="J13" s="20" t="s">
        <v>51</v>
      </c>
      <c r="K13" s="22" t="s">
        <v>97</v>
      </c>
      <c r="L13" s="22" t="s">
        <v>54</v>
      </c>
      <c r="M13" s="23">
        <v>162304</v>
      </c>
      <c r="N13" s="22" t="s">
        <v>80</v>
      </c>
      <c r="O13" s="20">
        <v>10103979</v>
      </c>
      <c r="P13" s="20" t="s">
        <v>52</v>
      </c>
      <c r="Q13" s="21">
        <v>41090</v>
      </c>
      <c r="R13" s="20" t="s">
        <v>47</v>
      </c>
      <c r="S13" s="20">
        <v>10533411</v>
      </c>
      <c r="T13" s="20" t="s">
        <v>84</v>
      </c>
      <c r="U13" s="19" t="s">
        <v>30</v>
      </c>
      <c r="V13" s="24" t="s">
        <v>103</v>
      </c>
      <c r="W13" s="8">
        <f>M13</f>
        <v>162304</v>
      </c>
    </row>
    <row r="14" spans="2:23" s="12" customFormat="1" ht="299.25" customHeight="1" x14ac:dyDescent="0.25">
      <c r="B14" s="10">
        <v>3</v>
      </c>
      <c r="C14" s="20" t="s">
        <v>32</v>
      </c>
      <c r="D14" s="20" t="s">
        <v>48</v>
      </c>
      <c r="E14" s="20" t="s">
        <v>49</v>
      </c>
      <c r="F14" s="20">
        <v>185024182</v>
      </c>
      <c r="G14" s="20">
        <v>1</v>
      </c>
      <c r="H14" s="20" t="s">
        <v>55</v>
      </c>
      <c r="I14" s="20" t="s">
        <v>29</v>
      </c>
      <c r="J14" s="20" t="s">
        <v>51</v>
      </c>
      <c r="K14" s="22" t="s">
        <v>98</v>
      </c>
      <c r="L14" s="22" t="s">
        <v>60</v>
      </c>
      <c r="M14" s="23">
        <v>15922</v>
      </c>
      <c r="N14" s="22" t="s">
        <v>85</v>
      </c>
      <c r="O14" s="20" t="s">
        <v>56</v>
      </c>
      <c r="P14" s="20" t="s">
        <v>57</v>
      </c>
      <c r="Q14" s="21">
        <v>42548</v>
      </c>
      <c r="R14" s="20" t="s">
        <v>46</v>
      </c>
      <c r="S14" s="20" t="s">
        <v>58</v>
      </c>
      <c r="T14" s="20" t="s">
        <v>59</v>
      </c>
      <c r="U14" s="19" t="s">
        <v>35</v>
      </c>
      <c r="V14" s="24" t="s">
        <v>104</v>
      </c>
      <c r="W14" s="8">
        <v>0</v>
      </c>
    </row>
    <row r="15" spans="2:23" s="12" customFormat="1" ht="347.25" customHeight="1" x14ac:dyDescent="0.25">
      <c r="B15" s="10">
        <v>4</v>
      </c>
      <c r="C15" s="20" t="s">
        <v>32</v>
      </c>
      <c r="D15" s="20" t="s">
        <v>48</v>
      </c>
      <c r="E15" s="20" t="s">
        <v>49</v>
      </c>
      <c r="F15" s="20">
        <v>185013636</v>
      </c>
      <c r="G15" s="20">
        <v>1</v>
      </c>
      <c r="H15" s="20" t="s">
        <v>55</v>
      </c>
      <c r="I15" s="20" t="s">
        <v>29</v>
      </c>
      <c r="J15" s="20" t="s">
        <v>51</v>
      </c>
      <c r="K15" s="22" t="s">
        <v>99</v>
      </c>
      <c r="L15" s="22" t="s">
        <v>63</v>
      </c>
      <c r="M15" s="23">
        <v>17006</v>
      </c>
      <c r="N15" s="22" t="s">
        <v>86</v>
      </c>
      <c r="O15" s="20" t="s">
        <v>61</v>
      </c>
      <c r="P15" s="20" t="s">
        <v>87</v>
      </c>
      <c r="Q15" s="21">
        <v>42716</v>
      </c>
      <c r="R15" s="20" t="s">
        <v>47</v>
      </c>
      <c r="S15" s="20" t="s">
        <v>62</v>
      </c>
      <c r="T15" s="20" t="s">
        <v>88</v>
      </c>
      <c r="U15" s="19" t="s">
        <v>30</v>
      </c>
      <c r="V15" s="24" t="s">
        <v>109</v>
      </c>
      <c r="W15" s="8">
        <f>M15</f>
        <v>17006</v>
      </c>
    </row>
    <row r="16" spans="2:23" ht="279" customHeight="1" x14ac:dyDescent="0.25">
      <c r="B16" s="10">
        <v>5</v>
      </c>
      <c r="C16" s="20" t="s">
        <v>32</v>
      </c>
      <c r="D16" s="20" t="s">
        <v>48</v>
      </c>
      <c r="E16" s="20" t="s">
        <v>49</v>
      </c>
      <c r="F16" s="20">
        <v>185012063</v>
      </c>
      <c r="G16" s="20">
        <v>1</v>
      </c>
      <c r="H16" s="20" t="s">
        <v>55</v>
      </c>
      <c r="I16" s="20" t="s">
        <v>29</v>
      </c>
      <c r="J16" s="20" t="s">
        <v>51</v>
      </c>
      <c r="K16" s="22" t="s">
        <v>99</v>
      </c>
      <c r="L16" s="22" t="s">
        <v>67</v>
      </c>
      <c r="M16" s="23">
        <v>421320</v>
      </c>
      <c r="N16" s="22" t="s">
        <v>82</v>
      </c>
      <c r="O16" s="20" t="s">
        <v>64</v>
      </c>
      <c r="P16" s="20" t="s">
        <v>89</v>
      </c>
      <c r="Q16" s="21">
        <v>43137</v>
      </c>
      <c r="R16" s="20" t="s">
        <v>47</v>
      </c>
      <c r="S16" s="20" t="s">
        <v>65</v>
      </c>
      <c r="T16" s="20" t="s">
        <v>66</v>
      </c>
      <c r="U16" s="19" t="s">
        <v>30</v>
      </c>
      <c r="V16" s="22" t="s">
        <v>106</v>
      </c>
      <c r="W16" s="23">
        <f>M16</f>
        <v>421320</v>
      </c>
    </row>
    <row r="17" spans="2:23" ht="222" customHeight="1" x14ac:dyDescent="0.25">
      <c r="B17" s="10">
        <v>6</v>
      </c>
      <c r="C17" s="20" t="s">
        <v>32</v>
      </c>
      <c r="D17" s="20" t="s">
        <v>48</v>
      </c>
      <c r="E17" s="20" t="s">
        <v>49</v>
      </c>
      <c r="F17" s="20">
        <v>185016254</v>
      </c>
      <c r="G17" s="20">
        <v>1</v>
      </c>
      <c r="H17" s="20" t="s">
        <v>55</v>
      </c>
      <c r="I17" s="20" t="s">
        <v>29</v>
      </c>
      <c r="J17" s="20" t="s">
        <v>51</v>
      </c>
      <c r="K17" s="22" t="s">
        <v>100</v>
      </c>
      <c r="L17" s="22" t="s">
        <v>70</v>
      </c>
      <c r="M17" s="23">
        <v>430080</v>
      </c>
      <c r="N17" s="22" t="s">
        <v>81</v>
      </c>
      <c r="O17" s="20" t="s">
        <v>68</v>
      </c>
      <c r="P17" s="20" t="s">
        <v>90</v>
      </c>
      <c r="Q17" s="21">
        <v>42691</v>
      </c>
      <c r="R17" s="20" t="s">
        <v>47</v>
      </c>
      <c r="S17" s="20" t="s">
        <v>69</v>
      </c>
      <c r="T17" s="20" t="s">
        <v>91</v>
      </c>
      <c r="U17" s="20" t="s">
        <v>35</v>
      </c>
      <c r="V17" s="22" t="s">
        <v>108</v>
      </c>
      <c r="W17" s="8">
        <v>0</v>
      </c>
    </row>
    <row r="18" spans="2:23" ht="257.25" customHeight="1" x14ac:dyDescent="0.25">
      <c r="B18" s="10">
        <v>7</v>
      </c>
      <c r="C18" s="20" t="s">
        <v>32</v>
      </c>
      <c r="D18" s="20" t="s">
        <v>48</v>
      </c>
      <c r="E18" s="20" t="s">
        <v>49</v>
      </c>
      <c r="F18" s="20">
        <v>185015170</v>
      </c>
      <c r="G18" s="20">
        <v>1</v>
      </c>
      <c r="H18" s="20" t="s">
        <v>55</v>
      </c>
      <c r="I18" s="20" t="s">
        <v>29</v>
      </c>
      <c r="J18" s="20" t="s">
        <v>51</v>
      </c>
      <c r="K18" s="22" t="s">
        <v>99</v>
      </c>
      <c r="L18" s="22" t="s">
        <v>74</v>
      </c>
      <c r="M18" s="23">
        <v>77829</v>
      </c>
      <c r="N18" s="22" t="s">
        <v>92</v>
      </c>
      <c r="O18" s="20" t="s">
        <v>71</v>
      </c>
      <c r="P18" s="20" t="s">
        <v>93</v>
      </c>
      <c r="Q18" s="21">
        <v>43594</v>
      </c>
      <c r="R18" s="20" t="s">
        <v>47</v>
      </c>
      <c r="S18" s="20" t="s">
        <v>72</v>
      </c>
      <c r="T18" s="20" t="s">
        <v>73</v>
      </c>
      <c r="U18" s="19" t="s">
        <v>30</v>
      </c>
      <c r="V18" s="22" t="s">
        <v>105</v>
      </c>
      <c r="W18" s="23">
        <f>M18</f>
        <v>77829</v>
      </c>
    </row>
    <row r="19" spans="2:23" ht="222" customHeight="1" x14ac:dyDescent="0.25">
      <c r="B19" s="10">
        <v>8</v>
      </c>
      <c r="C19" s="20" t="s">
        <v>32</v>
      </c>
      <c r="D19" s="20" t="s">
        <v>48</v>
      </c>
      <c r="E19" s="20" t="s">
        <v>49</v>
      </c>
      <c r="F19" s="20">
        <v>185014908</v>
      </c>
      <c r="G19" s="20">
        <v>1</v>
      </c>
      <c r="H19" s="20" t="s">
        <v>55</v>
      </c>
      <c r="I19" s="20" t="s">
        <v>29</v>
      </c>
      <c r="J19" s="20" t="s">
        <v>51</v>
      </c>
      <c r="K19" s="22" t="s">
        <v>100</v>
      </c>
      <c r="L19" s="22" t="s">
        <v>78</v>
      </c>
      <c r="M19" s="23">
        <v>30990</v>
      </c>
      <c r="N19" s="22" t="s">
        <v>94</v>
      </c>
      <c r="O19" s="20" t="s">
        <v>75</v>
      </c>
      <c r="P19" s="20" t="s">
        <v>83</v>
      </c>
      <c r="Q19" s="21">
        <v>42544</v>
      </c>
      <c r="R19" s="20" t="s">
        <v>47</v>
      </c>
      <c r="S19" s="20" t="s">
        <v>76</v>
      </c>
      <c r="T19" s="20" t="s">
        <v>77</v>
      </c>
      <c r="U19" s="20" t="s">
        <v>35</v>
      </c>
      <c r="V19" s="22" t="s">
        <v>107</v>
      </c>
      <c r="W19" s="8">
        <v>0</v>
      </c>
    </row>
    <row r="20" spans="2:23" ht="26.25" customHeight="1" x14ac:dyDescent="0.25"/>
  </sheetData>
  <mergeCells count="16">
    <mergeCell ref="B2:D8"/>
    <mergeCell ref="V8:W9"/>
    <mergeCell ref="F8:G8"/>
    <mergeCell ref="F6:G7"/>
    <mergeCell ref="F4:G5"/>
    <mergeCell ref="F2:G3"/>
    <mergeCell ref="H8:T8"/>
    <mergeCell ref="H6:T7"/>
    <mergeCell ref="H4:T5"/>
    <mergeCell ref="H2:T3"/>
    <mergeCell ref="E2:E8"/>
    <mergeCell ref="F9:T9"/>
    <mergeCell ref="W2:W3"/>
    <mergeCell ref="V2:V3"/>
    <mergeCell ref="U2:U3"/>
    <mergeCell ref="U8:U9"/>
  </mergeCells>
  <phoneticPr fontId="8" type="noConversion"/>
  <conditionalFormatting sqref="W4">
    <cfRule type="dataBar" priority="42">
      <dataBar>
        <cfvo type="min"/>
        <cfvo type="max"/>
        <color rgb="FF3EC2B5"/>
      </dataBar>
      <extLst>
        <ext xmlns:x14="http://schemas.microsoft.com/office/spreadsheetml/2009/9/main" uri="{B025F937-C7B1-47D3-B67F-A62EFF666E3E}">
          <x14:id>{11F64611-76B9-4864-AA40-B36C3BE4F60F}</x14:id>
        </ext>
      </extLst>
    </cfRule>
  </conditionalFormatting>
  <conditionalFormatting sqref="W4:W7 W2">
    <cfRule type="dataBar" priority="43">
      <dataBar>
        <cfvo type="min"/>
        <cfvo type="max"/>
        <color rgb="FF3EC2B5"/>
      </dataBar>
      <extLst>
        <ext xmlns:x14="http://schemas.microsoft.com/office/spreadsheetml/2009/9/main" uri="{B025F937-C7B1-47D3-B67F-A62EFF666E3E}">
          <x14:id>{5B5CBA97-74CC-4A99-ACFA-41A8F23E8F28}</x14:id>
        </ext>
      </extLst>
    </cfRule>
  </conditionalFormatting>
  <printOptions horizontalCentered="1" verticalCentered="1"/>
  <pageMargins left="0.23622047244094491" right="0.23622047244094491" top="0.74803149606299213" bottom="0.74803149606299213" header="0.31496062992125984" footer="0.31496062992125984"/>
  <pageSetup paperSize="9" scale="2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11F64611-76B9-4864-AA40-B36C3BE4F60F}">
            <x14:dataBar minLength="0" maxLength="100" gradient="0">
              <x14:cfvo type="autoMin"/>
              <x14:cfvo type="autoMax"/>
              <x14:negativeFillColor rgb="FFFF0000"/>
              <x14:axisColor rgb="FF000000"/>
            </x14:dataBar>
          </x14:cfRule>
          <xm:sqref>W4</xm:sqref>
        </x14:conditionalFormatting>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m:sqref>W4:W7 W2</xm:sqref>
        </x14:conditionalFormatting>
      </x14:conditionalFormattings>
    </ext>
    <ext xmlns:x14="http://schemas.microsoft.com/office/spreadsheetml/2009/9/main" uri="{CCE6A557-97BC-4b89-ADB6-D9C93CAAB3DF}">
      <x14:dataValidations xmlns:xm="http://schemas.microsoft.com/office/excel/2006/main" disablePrompts="1" count="4">
        <x14:dataValidation type="list" allowBlank="1" showInputMessage="1" showErrorMessage="1" xr:uid="{8B92453C-F6F0-4245-96E8-C6A10C12E2C7}">
          <x14:formula1>
            <xm:f>' '!$B$2:$B$4</xm:f>
          </x14:formula1>
          <xm:sqref>H8</xm:sqref>
        </x14:dataValidation>
        <x14:dataValidation type="list" allowBlank="1" showInputMessage="1" showErrorMessage="1" xr:uid="{396A308A-B6FE-4D91-9EA1-CBAA55904E09}">
          <x14:formula1>
            <xm:f>' '!$D$2:$D$3</xm:f>
          </x14:formula1>
          <xm:sqref>I12:I19</xm:sqref>
        </x14:dataValidation>
        <x14:dataValidation type="list" allowBlank="1" showInputMessage="1" showErrorMessage="1" xr:uid="{BA245C54-875C-4144-B53B-4A3C874C12DB}">
          <x14:formula1>
            <xm:f>' '!$C$2:$C$3</xm:f>
          </x14:formula1>
          <xm:sqref>C12:C19</xm:sqref>
        </x14:dataValidation>
        <x14:dataValidation type="list" allowBlank="1" showInputMessage="1" showErrorMessage="1" xr:uid="{FC0BAFAE-54F1-4493-AA8E-ECE6A67A6651}">
          <x14:formula1>
            <xm:f>' '!$E$2:$E$5</xm:f>
          </x14:formula1>
          <xm:sqref>U12:U16 U18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31</v>
      </c>
      <c r="C1" s="3" t="s">
        <v>15</v>
      </c>
      <c r="D1" s="3" t="s">
        <v>20</v>
      </c>
      <c r="E1" s="3" t="s">
        <v>25</v>
      </c>
      <c r="F1" s="1"/>
    </row>
    <row r="2" spans="1:6" x14ac:dyDescent="0.25">
      <c r="A2" s="1"/>
      <c r="B2" s="2" t="s">
        <v>9</v>
      </c>
      <c r="C2" s="2" t="s">
        <v>32</v>
      </c>
      <c r="D2" s="2" t="s">
        <v>29</v>
      </c>
      <c r="E2" s="2" t="s">
        <v>30</v>
      </c>
      <c r="F2" s="1"/>
    </row>
    <row r="3" spans="1:6" x14ac:dyDescent="0.25">
      <c r="A3" s="1"/>
      <c r="B3" s="2" t="s">
        <v>33</v>
      </c>
      <c r="C3" s="2" t="s">
        <v>28</v>
      </c>
      <c r="D3" s="2" t="s">
        <v>34</v>
      </c>
      <c r="E3" s="2" t="s">
        <v>35</v>
      </c>
      <c r="F3" s="1"/>
    </row>
    <row r="4" spans="1:6" x14ac:dyDescent="0.25">
      <c r="A4" s="1"/>
      <c r="B4" s="2" t="s">
        <v>36</v>
      </c>
      <c r="C4" s="1"/>
      <c r="D4" s="1"/>
      <c r="E4" s="2" t="s">
        <v>37</v>
      </c>
      <c r="F4" s="1"/>
    </row>
    <row r="5" spans="1:6" x14ac:dyDescent="0.25">
      <c r="A5" s="1"/>
      <c r="B5" s="1"/>
      <c r="C5" s="1"/>
      <c r="D5" s="1"/>
      <c r="E5" s="2" t="s">
        <v>39</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cp:lastPrinted>2026-02-17T20:11:45Z</cp:lastPrinted>
  <dcterms:created xsi:type="dcterms:W3CDTF">2017-07-06T12:48:43Z</dcterms:created>
  <dcterms:modified xsi:type="dcterms:W3CDTF">2026-05-06T13:09:21Z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